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535"/>
  </bookViews>
  <sheets>
    <sheet name="FLAT H" sheetId="16" r:id="rId1"/>
  </sheets>
  <definedNames>
    <definedName name="_xlnm.Print_Area" localSheetId="0">'FLAT H'!$A$1:$AA$14</definedName>
    <definedName name="_xlnm.Print_Titles" localSheetId="0">'FLAT H'!$1:$8</definedName>
  </definedNames>
  <calcPr calcId="152511"/>
</workbook>
</file>

<file path=xl/calcChain.xml><?xml version="1.0" encoding="utf-8"?>
<calcChain xmlns="http://schemas.openxmlformats.org/spreadsheetml/2006/main">
  <c r="O14" i="16" l="1"/>
  <c r="P14" i="16"/>
  <c r="Q14" i="16"/>
  <c r="R14" i="16"/>
  <c r="S14" i="16"/>
  <c r="T14" i="16"/>
  <c r="U14" i="16"/>
  <c r="V14" i="16"/>
  <c r="W14" i="16"/>
  <c r="X14" i="16"/>
  <c r="Y14" i="16"/>
  <c r="N14" i="16"/>
</calcChain>
</file>

<file path=xl/sharedStrings.xml><?xml version="1.0" encoding="utf-8"?>
<sst xmlns="http://schemas.openxmlformats.org/spreadsheetml/2006/main" count="50" uniqueCount="45">
  <si>
    <t>S.NO</t>
  </si>
  <si>
    <t>Name of Workers</t>
  </si>
  <si>
    <t>PF No</t>
  </si>
  <si>
    <t>UAN</t>
  </si>
  <si>
    <t>Designation</t>
  </si>
  <si>
    <t>Rate of Salary</t>
  </si>
  <si>
    <t>Basic Wages</t>
  </si>
  <si>
    <t>H.R.A</t>
  </si>
  <si>
    <t>Conv.</t>
  </si>
  <si>
    <t>Site Allowance</t>
  </si>
  <si>
    <t>Medical</t>
  </si>
  <si>
    <t>Total</t>
  </si>
  <si>
    <t>Days Payable</t>
  </si>
  <si>
    <t>Over Time (HR)</t>
  </si>
  <si>
    <t>Basic</t>
  </si>
  <si>
    <t>Site Allowa</t>
  </si>
  <si>
    <t>Arrear / OT</t>
  </si>
  <si>
    <t>Bonus</t>
  </si>
  <si>
    <t>Earning Wages</t>
  </si>
  <si>
    <t>Deduction</t>
  </si>
  <si>
    <t>P.F.</t>
  </si>
  <si>
    <t>Advance Ded</t>
  </si>
  <si>
    <t>Total Ded</t>
  </si>
  <si>
    <t>Net Amount Paid</t>
  </si>
  <si>
    <t>Working Days</t>
  </si>
  <si>
    <t>TOTAL</t>
  </si>
  <si>
    <t>CARPENTER</t>
  </si>
  <si>
    <t>FITER</t>
  </si>
  <si>
    <t>HASEEN AHAMAD</t>
  </si>
  <si>
    <t>WAGES REGISTER</t>
  </si>
  <si>
    <t>Initial of contractors or his representative</t>
  </si>
  <si>
    <t>Signature/Thumb Impresion of Worker</t>
  </si>
  <si>
    <t>Name and Address of Contractor:- Jai Jai Ram Singh Infrastructure Pvt Ltd</t>
  </si>
  <si>
    <t xml:space="preserve">                        DCG4-1516,DLF Corporate Green, Sector-74A,Gurugram-HR</t>
  </si>
  <si>
    <t>Name and Address of Principal Employer:-DLF HOME DEVELOPERS LIMITED</t>
  </si>
  <si>
    <t>FORM-XVII { See Rule 78(1) (a) (I)}</t>
  </si>
  <si>
    <t>MOTINAGAR,NEW DELHI-110015</t>
  </si>
  <si>
    <t>Project-DLF HOME DEVELOPERS LIMITED,FLAT HANDOVER WORK AT CAPITAL GREEN,MOTINAGAR</t>
  </si>
  <si>
    <t>SUMIT</t>
  </si>
  <si>
    <t>SUPERVISOR</t>
  </si>
  <si>
    <t>ARUN SINGH</t>
  </si>
  <si>
    <t>PAINTER</t>
  </si>
  <si>
    <t>RAJENDER PRASAD</t>
  </si>
  <si>
    <t>RAHUL KUMAR PANDEY</t>
  </si>
  <si>
    <t>DEPARTMENTAL WORKERS WAGES SHEET OCTOBER-2022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</si>
</sst>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0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4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 wrapText="1"/>
    </xf>
    <xf numFmtId="0" fontId="9" fillId="2" borderId="0" xfId="0" applyFont="1" applyFill="1" applyBorder="1" applyAlignment="1"/>
    <xf numFmtId="0" fontId="6" fillId="2" borderId="2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6" fillId="2" borderId="2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wrapText="1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/>
    </xf>
    <xf numFmtId="0" fontId="6" fillId="2" borderId="0" xfId="0" applyFont="1" applyFill="1" applyBorder="1"/>
    <xf numFmtId="49" fontId="4" fillId="2" borderId="11" xfId="0" applyNumberFormat="1" applyFont="1" applyFill="1" applyBorder="1" applyAlignment="1">
      <alignment horizontal="center" wrapText="1"/>
    </xf>
    <xf numFmtId="0" fontId="10" fillId="2" borderId="2" xfId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49" fontId="4" fillId="2" borderId="8" xfId="0" applyNumberFormat="1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 wrapText="1"/>
    </xf>
    <xf numFmtId="49" fontId="4" fillId="2" borderId="5" xfId="0" applyNumberFormat="1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</cellXfs>
  <cellStyles count="5">
    <cellStyle name="Comma 2" xfId="2"/>
    <cellStyle name="Normal" xfId="0" builtinId="0"/>
    <cellStyle name="Normal 2" xfId="1"/>
    <cellStyle name="Normal 4" xfId="3"/>
    <cellStyle name="Normal 8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abSelected="1" workbookViewId="0">
      <selection activeCell="M11" sqref="M11"/>
    </sheetView>
  </sheetViews>
  <sheetFormatPr defaultRowHeight="15" x14ac:dyDescent="0.25"/>
  <cols>
    <col min="1" max="1" width="5.5703125" style="1" customWidth="1"/>
    <col min="2" max="2" width="22.28515625" style="2" customWidth="1"/>
    <col min="3" max="3" width="14.28515625" style="2" customWidth="1"/>
    <col min="4" max="4" width="15.42578125" style="1" bestFit="1" customWidth="1"/>
    <col min="5" max="5" width="7.28515625" style="1" bestFit="1" customWidth="1"/>
    <col min="6" max="6" width="11" style="1" customWidth="1"/>
    <col min="7" max="7" width="6.140625" style="1" bestFit="1" customWidth="1"/>
    <col min="8" max="8" width="5.5703125" style="1" customWidth="1"/>
    <col min="9" max="9" width="8.140625" style="1" customWidth="1"/>
    <col min="10" max="10" width="7.140625" style="1" customWidth="1"/>
    <col min="11" max="11" width="6.7109375" style="1" bestFit="1" customWidth="1"/>
    <col min="12" max="12" width="8.28515625" style="1" customWidth="1"/>
    <col min="13" max="13" width="7.5703125" style="1" customWidth="1"/>
    <col min="14" max="14" width="9.7109375" style="1" customWidth="1"/>
    <col min="15" max="15" width="7.85546875" style="1" bestFit="1" customWidth="1"/>
    <col min="16" max="16" width="6.7109375" style="1" bestFit="1" customWidth="1"/>
    <col min="17" max="17" width="9.7109375" style="1" bestFit="1" customWidth="1"/>
    <col min="18" max="18" width="7.140625" style="1" bestFit="1" customWidth="1"/>
    <col min="19" max="19" width="8.5703125" style="1" customWidth="1"/>
    <col min="20" max="20" width="7.85546875" style="1" bestFit="1" customWidth="1"/>
    <col min="21" max="21" width="9" style="1" bestFit="1" customWidth="1"/>
    <col min="22" max="22" width="7.85546875" style="1" bestFit="1" customWidth="1"/>
    <col min="23" max="23" width="7.7109375" style="1" customWidth="1"/>
    <col min="24" max="24" width="8.5703125" style="1" bestFit="1" customWidth="1"/>
    <col min="25" max="25" width="8.42578125" style="1" customWidth="1"/>
    <col min="26" max="27" width="12.28515625" style="1" customWidth="1"/>
    <col min="28" max="16384" width="9.140625" style="1"/>
  </cols>
  <sheetData>
    <row r="1" spans="1:27" ht="26.25" x14ac:dyDescent="0.4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</row>
    <row r="2" spans="1:27" ht="18.75" x14ac:dyDescent="0.3">
      <c r="A2" s="30" t="s">
        <v>44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spans="1:27" ht="18.75" x14ac:dyDescent="0.3">
      <c r="A3" s="30" t="s">
        <v>35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 spans="1:27" ht="18.75" x14ac:dyDescent="0.3">
      <c r="A4" s="18" t="s">
        <v>32</v>
      </c>
      <c r="B4" s="19"/>
      <c r="C4" s="19"/>
      <c r="D4" s="20"/>
      <c r="E4" s="20"/>
      <c r="F4" s="20"/>
      <c r="G4" s="20"/>
      <c r="H4" s="20"/>
      <c r="I4" s="20"/>
      <c r="J4" s="20"/>
      <c r="K4" s="20"/>
      <c r="L4" s="20"/>
      <c r="M4" s="20"/>
      <c r="N4" s="21"/>
      <c r="O4" s="3"/>
      <c r="P4" s="3"/>
      <c r="Q4" s="3"/>
      <c r="R4" s="3"/>
      <c r="S4" s="3"/>
      <c r="T4" s="3" t="s">
        <v>34</v>
      </c>
      <c r="U4" s="3"/>
      <c r="V4" s="3"/>
      <c r="W4" s="3"/>
      <c r="X4" s="3"/>
      <c r="Y4" s="3"/>
      <c r="Z4" s="3"/>
      <c r="AA4" s="3"/>
    </row>
    <row r="5" spans="1:27" ht="17.25" customHeight="1" x14ac:dyDescent="0.3">
      <c r="A5" s="18"/>
      <c r="B5" s="19"/>
      <c r="C5" s="20" t="s">
        <v>33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  <c r="O5" s="18"/>
      <c r="P5" s="18"/>
      <c r="Q5" s="18"/>
      <c r="R5" s="18"/>
      <c r="S5" s="18"/>
      <c r="T5" s="18" t="s">
        <v>36</v>
      </c>
      <c r="U5" s="18"/>
      <c r="V5" s="18"/>
      <c r="W5" s="18"/>
      <c r="X5" s="18"/>
      <c r="Y5" s="18"/>
      <c r="Z5" s="18"/>
      <c r="AA5" s="18"/>
    </row>
    <row r="6" spans="1:27" ht="19.5" thickBot="1" x14ac:dyDescent="0.35">
      <c r="A6" s="43" t="s">
        <v>37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</row>
    <row r="7" spans="1:27" s="15" customFormat="1" ht="36.75" customHeight="1" thickBot="1" x14ac:dyDescent="0.3">
      <c r="A7" s="31" t="s">
        <v>0</v>
      </c>
      <c r="B7" s="33" t="s">
        <v>1</v>
      </c>
      <c r="C7" s="35" t="s">
        <v>4</v>
      </c>
      <c r="D7" s="27" t="s">
        <v>3</v>
      </c>
      <c r="E7" s="27" t="s">
        <v>2</v>
      </c>
      <c r="F7" s="37" t="s">
        <v>5</v>
      </c>
      <c r="G7" s="38"/>
      <c r="H7" s="38"/>
      <c r="I7" s="38"/>
      <c r="J7" s="38"/>
      <c r="K7" s="39"/>
      <c r="L7" s="25" t="s">
        <v>24</v>
      </c>
      <c r="M7" s="26"/>
      <c r="N7" s="40" t="s">
        <v>18</v>
      </c>
      <c r="O7" s="41"/>
      <c r="P7" s="41"/>
      <c r="Q7" s="41"/>
      <c r="R7" s="41"/>
      <c r="S7" s="41"/>
      <c r="T7" s="41"/>
      <c r="U7" s="42"/>
      <c r="V7" s="37" t="s">
        <v>19</v>
      </c>
      <c r="W7" s="38"/>
      <c r="X7" s="39"/>
      <c r="Y7" s="27" t="s">
        <v>23</v>
      </c>
      <c r="Z7" s="27" t="s">
        <v>31</v>
      </c>
      <c r="AA7" s="27" t="s">
        <v>30</v>
      </c>
    </row>
    <row r="8" spans="1:27" s="15" customFormat="1" ht="36.75" customHeight="1" thickBot="1" x14ac:dyDescent="0.3">
      <c r="A8" s="32"/>
      <c r="B8" s="34"/>
      <c r="C8" s="36"/>
      <c r="D8" s="28"/>
      <c r="E8" s="28"/>
      <c r="F8" s="22" t="s">
        <v>6</v>
      </c>
      <c r="G8" s="22" t="s">
        <v>7</v>
      </c>
      <c r="H8" s="22" t="s">
        <v>8</v>
      </c>
      <c r="I8" s="22" t="s">
        <v>9</v>
      </c>
      <c r="J8" s="22" t="s">
        <v>10</v>
      </c>
      <c r="K8" s="22" t="s">
        <v>11</v>
      </c>
      <c r="L8" s="22" t="s">
        <v>12</v>
      </c>
      <c r="M8" s="22" t="s">
        <v>13</v>
      </c>
      <c r="N8" s="22" t="s">
        <v>14</v>
      </c>
      <c r="O8" s="22" t="s">
        <v>7</v>
      </c>
      <c r="P8" s="22" t="s">
        <v>8</v>
      </c>
      <c r="Q8" s="22" t="s">
        <v>15</v>
      </c>
      <c r="R8" s="22" t="s">
        <v>10</v>
      </c>
      <c r="S8" s="22" t="s">
        <v>16</v>
      </c>
      <c r="T8" s="22" t="s">
        <v>17</v>
      </c>
      <c r="U8" s="22" t="s">
        <v>11</v>
      </c>
      <c r="V8" s="22" t="s">
        <v>20</v>
      </c>
      <c r="W8" s="22" t="s">
        <v>21</v>
      </c>
      <c r="X8" s="22" t="s">
        <v>22</v>
      </c>
      <c r="Y8" s="28"/>
      <c r="Z8" s="28"/>
      <c r="AA8" s="28"/>
    </row>
    <row r="9" spans="1:27" s="16" customFormat="1" ht="99.95" customHeight="1" x14ac:dyDescent="0.25">
      <c r="A9" s="4">
        <v>1</v>
      </c>
      <c r="B9" s="24" t="s">
        <v>38</v>
      </c>
      <c r="C9" s="14" t="s">
        <v>39</v>
      </c>
      <c r="D9" s="5">
        <v>101590445022</v>
      </c>
      <c r="E9" s="5">
        <v>20140</v>
      </c>
      <c r="F9" s="7">
        <v>20357</v>
      </c>
      <c r="G9" s="7">
        <v>6915</v>
      </c>
      <c r="H9" s="8"/>
      <c r="I9" s="8"/>
      <c r="J9" s="8"/>
      <c r="K9" s="13">
        <v>27272</v>
      </c>
      <c r="L9" s="13">
        <v>31</v>
      </c>
      <c r="M9" s="13"/>
      <c r="N9" s="23">
        <v>20357</v>
      </c>
      <c r="O9" s="23">
        <v>6915</v>
      </c>
      <c r="P9" s="23">
        <v>0</v>
      </c>
      <c r="Q9" s="23">
        <v>0</v>
      </c>
      <c r="R9" s="23">
        <v>0</v>
      </c>
      <c r="S9" s="13">
        <v>0</v>
      </c>
      <c r="T9" s="9">
        <v>988</v>
      </c>
      <c r="U9" s="13">
        <v>28260</v>
      </c>
      <c r="V9" s="9">
        <v>1800</v>
      </c>
      <c r="W9" s="13"/>
      <c r="X9" s="9">
        <v>1800</v>
      </c>
      <c r="Y9" s="13">
        <v>26460</v>
      </c>
      <c r="Z9" s="11"/>
      <c r="AA9" s="11"/>
    </row>
    <row r="10" spans="1:27" s="12" customFormat="1" ht="99.95" customHeight="1" x14ac:dyDescent="0.25">
      <c r="A10" s="6">
        <v>2</v>
      </c>
      <c r="B10" s="24" t="s">
        <v>40</v>
      </c>
      <c r="C10" s="14" t="s">
        <v>41</v>
      </c>
      <c r="D10" s="5">
        <v>100571761707</v>
      </c>
      <c r="E10" s="5">
        <v>20466</v>
      </c>
      <c r="F10" s="7">
        <v>20357</v>
      </c>
      <c r="G10" s="8"/>
      <c r="H10" s="8"/>
      <c r="I10" s="8"/>
      <c r="J10" s="8"/>
      <c r="K10" s="9">
        <v>20357</v>
      </c>
      <c r="L10" s="13">
        <v>31</v>
      </c>
      <c r="M10" s="9"/>
      <c r="N10" s="23">
        <v>20357</v>
      </c>
      <c r="O10" s="23">
        <v>0</v>
      </c>
      <c r="P10" s="23">
        <v>0</v>
      </c>
      <c r="Q10" s="23">
        <v>0</v>
      </c>
      <c r="R10" s="23">
        <v>0</v>
      </c>
      <c r="S10" s="9">
        <v>0</v>
      </c>
      <c r="T10" s="9">
        <v>988</v>
      </c>
      <c r="U10" s="9">
        <v>21345</v>
      </c>
      <c r="V10" s="9">
        <v>1800</v>
      </c>
      <c r="W10" s="9"/>
      <c r="X10" s="9">
        <v>1800</v>
      </c>
      <c r="Y10" s="13">
        <v>19545</v>
      </c>
      <c r="Z10" s="10"/>
      <c r="AA10" s="10"/>
    </row>
    <row r="11" spans="1:27" s="12" customFormat="1" ht="99.95" customHeight="1" x14ac:dyDescent="0.25">
      <c r="A11" s="4">
        <v>3</v>
      </c>
      <c r="B11" s="24" t="s">
        <v>42</v>
      </c>
      <c r="C11" s="14" t="s">
        <v>41</v>
      </c>
      <c r="D11" s="5">
        <v>101299097272</v>
      </c>
      <c r="E11" s="5">
        <v>20088</v>
      </c>
      <c r="F11" s="7">
        <v>20357</v>
      </c>
      <c r="G11" s="8"/>
      <c r="H11" s="8"/>
      <c r="I11" s="8"/>
      <c r="J11" s="8"/>
      <c r="K11" s="9">
        <v>20357</v>
      </c>
      <c r="L11" s="13">
        <v>31</v>
      </c>
      <c r="M11" s="9"/>
      <c r="N11" s="23">
        <v>20357</v>
      </c>
      <c r="O11" s="23">
        <v>0</v>
      </c>
      <c r="P11" s="23">
        <v>0</v>
      </c>
      <c r="Q11" s="23">
        <v>0</v>
      </c>
      <c r="R11" s="23">
        <v>0</v>
      </c>
      <c r="S11" s="9">
        <v>0</v>
      </c>
      <c r="T11" s="9">
        <v>988</v>
      </c>
      <c r="U11" s="9">
        <v>21345</v>
      </c>
      <c r="V11" s="9">
        <v>1800</v>
      </c>
      <c r="W11" s="9"/>
      <c r="X11" s="9">
        <v>1800</v>
      </c>
      <c r="Y11" s="13">
        <v>19545</v>
      </c>
      <c r="Z11" s="10"/>
      <c r="AA11" s="10"/>
    </row>
    <row r="12" spans="1:27" s="12" customFormat="1" ht="99.95" customHeight="1" x14ac:dyDescent="0.25">
      <c r="A12" s="6">
        <v>4</v>
      </c>
      <c r="B12" s="24" t="s">
        <v>28</v>
      </c>
      <c r="C12" s="14" t="s">
        <v>27</v>
      </c>
      <c r="D12" s="5">
        <v>101455496394</v>
      </c>
      <c r="E12" s="5">
        <v>20091</v>
      </c>
      <c r="F12" s="7">
        <v>20357</v>
      </c>
      <c r="G12" s="8"/>
      <c r="H12" s="8"/>
      <c r="I12" s="8"/>
      <c r="J12" s="8"/>
      <c r="K12" s="9">
        <v>20357</v>
      </c>
      <c r="L12" s="13">
        <v>28</v>
      </c>
      <c r="M12" s="9"/>
      <c r="N12" s="23">
        <v>18387</v>
      </c>
      <c r="O12" s="23">
        <v>0</v>
      </c>
      <c r="P12" s="23">
        <v>0</v>
      </c>
      <c r="Q12" s="23">
        <v>0</v>
      </c>
      <c r="R12" s="23">
        <v>0</v>
      </c>
      <c r="S12" s="9">
        <v>0</v>
      </c>
      <c r="T12" s="9">
        <v>988</v>
      </c>
      <c r="U12" s="9">
        <v>19375</v>
      </c>
      <c r="V12" s="9">
        <v>1800</v>
      </c>
      <c r="W12" s="9"/>
      <c r="X12" s="9">
        <v>1800</v>
      </c>
      <c r="Y12" s="13">
        <v>17575</v>
      </c>
      <c r="Z12" s="10"/>
      <c r="AA12" s="10"/>
    </row>
    <row r="13" spans="1:27" s="12" customFormat="1" ht="99.95" customHeight="1" x14ac:dyDescent="0.25">
      <c r="A13" s="4">
        <v>5</v>
      </c>
      <c r="B13" s="24" t="s">
        <v>43</v>
      </c>
      <c r="C13" s="14" t="s">
        <v>26</v>
      </c>
      <c r="D13" s="5">
        <v>101455496413</v>
      </c>
      <c r="E13" s="5">
        <v>20090</v>
      </c>
      <c r="F13" s="7">
        <v>20357</v>
      </c>
      <c r="G13" s="8"/>
      <c r="H13" s="8"/>
      <c r="I13" s="8"/>
      <c r="J13" s="8"/>
      <c r="K13" s="9">
        <v>20357</v>
      </c>
      <c r="L13" s="13">
        <v>31</v>
      </c>
      <c r="M13" s="9"/>
      <c r="N13" s="23">
        <v>20357</v>
      </c>
      <c r="O13" s="23">
        <v>0</v>
      </c>
      <c r="P13" s="23">
        <v>0</v>
      </c>
      <c r="Q13" s="23">
        <v>0</v>
      </c>
      <c r="R13" s="23">
        <v>0</v>
      </c>
      <c r="S13" s="9">
        <v>0</v>
      </c>
      <c r="T13" s="9">
        <v>988</v>
      </c>
      <c r="U13" s="9">
        <v>21345</v>
      </c>
      <c r="V13" s="9">
        <v>1800</v>
      </c>
      <c r="W13" s="9"/>
      <c r="X13" s="9">
        <v>1800</v>
      </c>
      <c r="Y13" s="13">
        <v>19545</v>
      </c>
      <c r="Z13" s="10"/>
      <c r="AA13" s="10"/>
    </row>
    <row r="14" spans="1:27" s="12" customFormat="1" ht="99.95" customHeight="1" x14ac:dyDescent="0.25">
      <c r="A14" s="44" t="s">
        <v>25</v>
      </c>
      <c r="B14" s="44"/>
      <c r="C14" s="44"/>
      <c r="D14" s="10"/>
      <c r="E14" s="17"/>
      <c r="F14" s="17"/>
      <c r="G14" s="17"/>
      <c r="H14" s="17"/>
      <c r="I14" s="17"/>
      <c r="J14" s="17"/>
      <c r="K14" s="17"/>
      <c r="L14" s="17"/>
      <c r="M14" s="17"/>
      <c r="N14" s="17">
        <f>SUM(N9:N13)</f>
        <v>99815</v>
      </c>
      <c r="O14" s="17">
        <f t="shared" ref="O14:Y14" si="0">SUM(O9:O13)</f>
        <v>6915</v>
      </c>
      <c r="P14" s="17">
        <f t="shared" si="0"/>
        <v>0</v>
      </c>
      <c r="Q14" s="17">
        <f t="shared" si="0"/>
        <v>0</v>
      </c>
      <c r="R14" s="17">
        <f t="shared" si="0"/>
        <v>0</v>
      </c>
      <c r="S14" s="17">
        <f t="shared" si="0"/>
        <v>0</v>
      </c>
      <c r="T14" s="17">
        <f t="shared" si="0"/>
        <v>4940</v>
      </c>
      <c r="U14" s="17">
        <f t="shared" si="0"/>
        <v>111670</v>
      </c>
      <c r="V14" s="17">
        <f t="shared" si="0"/>
        <v>9000</v>
      </c>
      <c r="W14" s="17">
        <f t="shared" si="0"/>
        <v>0</v>
      </c>
      <c r="X14" s="17">
        <f t="shared" si="0"/>
        <v>9000</v>
      </c>
      <c r="Y14" s="17">
        <f t="shared" si="0"/>
        <v>102670</v>
      </c>
      <c r="Z14" s="17"/>
      <c r="AA14" s="17"/>
    </row>
  </sheetData>
  <mergeCells count="17">
    <mergeCell ref="A1:AA1"/>
    <mergeCell ref="A2:AA2"/>
    <mergeCell ref="A3:AA3"/>
    <mergeCell ref="A6:AA6"/>
    <mergeCell ref="A7:A8"/>
    <mergeCell ref="B7:B8"/>
    <mergeCell ref="C7:C8"/>
    <mergeCell ref="D7:D8"/>
    <mergeCell ref="E7:E8"/>
    <mergeCell ref="A14:C14"/>
    <mergeCell ref="AA7:AA8"/>
    <mergeCell ref="F7:K7"/>
    <mergeCell ref="L7:M7"/>
    <mergeCell ref="N7:U7"/>
    <mergeCell ref="V7:X7"/>
    <mergeCell ref="Y7:Y8"/>
    <mergeCell ref="Z7:Z8"/>
  </mergeCells>
  <pageMargins left="0.7" right="0" top="0.75" bottom="0.75" header="0.3" footer="0.3"/>
  <pageSetup paperSize="5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FLAT H</vt:lpstr>
      <vt:lpstr>'FLAT H'!Print_Area</vt:lpstr>
      <vt:lpstr>'FLAT H'!Print_Titles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2023-01-10T12:11:10Z</dcterms:modified>
</cp:coreProperties>
</file>